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46" documentId="11_F25DC773A252ABDACC104876499C7B285ADE58F4" xr6:coauthVersionLast="47" xr6:coauthVersionMax="47" xr10:uidLastSave="{E459EF96-DDDD-4609-B33A-9277661237FD}"/>
  <bookViews>
    <workbookView xWindow="1909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11" i="1" l="1"/>
  <c r="F12" i="1" s="1"/>
  <c r="E13" i="1" s="1"/>
</calcChain>
</file>

<file path=xl/sharedStrings.xml><?xml version="1.0" encoding="utf-8"?>
<sst xmlns="http://schemas.openxmlformats.org/spreadsheetml/2006/main" count="22" uniqueCount="22">
  <si>
    <r>
      <rPr>
        <b/>
        <u/>
        <sz val="18"/>
        <color indexed="8"/>
        <rFont val="Calibri"/>
        <family val="2"/>
      </rPr>
      <t>LOTE 7 ASTURIAS</t>
    </r>
    <r>
      <rPr>
        <b/>
        <sz val="14"/>
        <color indexed="8"/>
        <rFont val="Calibri"/>
        <family val="2"/>
      </rPr>
      <t xml:space="preserve">
4 Centros Asistenciales en Asturias</t>
    </r>
  </si>
  <si>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</si>
  <si>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</si>
  <si>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</si>
  <si>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</si>
  <si>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</si>
  <si>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</si>
  <si>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33/00 - OVIEDO</t>
  </si>
  <si>
    <t>San Lázaro, 2 - Bajo.</t>
  </si>
  <si>
    <t>33/01 - GIJON</t>
  </si>
  <si>
    <t>Avda. Juan Carlos I, 1 - Bajo.</t>
  </si>
  <si>
    <t>33/02 - AVILES</t>
  </si>
  <si>
    <t>Marcos del Torniello 48-50.</t>
  </si>
  <si>
    <t>33/03 - OVIEDO 2</t>
  </si>
  <si>
    <t>Avda. de Galicia, 42 - Bajo.</t>
  </si>
  <si>
    <r>
      <t xml:space="preserve">Nota: 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con los importes ofertados, 
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residuos.
- El coste de cualquier tasa inherente al servicio de recogida o destrucción 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</si>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</sst>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2" borderId="9" xfId="2" applyFont="1" applyBorder="1" applyAlignment="1" applyProtection="1">
      <alignment horizontal="center" vertical="center" wrapText="1"/>
    </xf>
    <xf numFmtId="164" fontId="5" fillId="6" borderId="9" xfId="3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44" fontId="12" fillId="0" borderId="13" xfId="1" applyFont="1" applyBorder="1" applyAlignment="1" applyProtection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distributed"/>
    </xf>
    <xf numFmtId="166" fontId="12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1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4" fontId="10" fillId="0" borderId="9" xfId="1" applyFont="1" applyBorder="1" applyAlignment="1" applyProtection="1">
      <alignment horizontal="center" vertical="center"/>
    </xf>
    <xf numFmtId="0" fontId="0" fillId="0" borderId="13" xfId="0" applyBorder="1" applyAlignment="1">
      <alignment vertical="center"/>
    </xf>
    <xf numFmtId="165" fontId="17" fillId="0" borderId="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3" borderId="11" xfId="0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</cellXfs>
  <cellStyles count="4">
    <cellStyle name="Moneda" xfId="1" builtinId="4"/>
    <cellStyle name="Moneda 2" xfId="3" xr:uid="{1514A01F-AADB-4CC8-A632-32828FB7E127}"/>
    <cellStyle name="Normal" xfId="0" builtinId="0"/>
    <cellStyle name="Notas" xfId="2" builtinId="10"/>
  </cellStyles>
  <dxfs count="9"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315211</xdr:colOff>
      <xdr:row>1</xdr:row>
      <xdr:rowOff>282248</xdr:rowOff>
    </xdr:from>
    <xdr:to>
      <xdr:col>1</xdr:col>
      <xdr:colOff>1333500</xdr:colOff>
      <xdr:row>1</xdr:row>
      <xdr:rowOff>949325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591DEB52-F304-42C1-B796-87EC10A4DD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240" y="876160"/>
          <a:ext cx="1018289" cy="66707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1"/>
  <sheetViews>
    <sheetView tabSelected="1" topLeftCell="A4" zoomScale="85" zoomScaleNormal="85" workbookViewId="0">
      <selection activeCell="D10" sqref="D10"/>
    </sheetView>
  </sheetViews>
  <sheetFormatPr baseColWidth="10" defaultColWidth="11.5703125" defaultRowHeight="15" x14ac:dyDescent="0.25"/>
  <cols>
    <col min="1" max="1" width="17.140625" style="2" customWidth="1"/>
    <col min="2" max="2" width="25.85546875" style="2" bestFit="1" customWidth="1"/>
    <col min="3" max="3" width="51.7109375" style="2" bestFit="1" customWidth="1"/>
    <col min="4" max="4" width="25" style="18" customWidth="1"/>
    <col min="5" max="5" width="29.5703125" style="19" customWidth="1"/>
    <col min="6" max="6" width="34.85546875" style="2" customWidth="1"/>
    <col min="7" max="7" width="7.7109375" style="2" customWidth="1"/>
    <col min="8" max="8" width="19.5703125" style="2" customWidth="1"/>
    <col min="9" max="9" width="35.5703125" style="2" bestFit="1" customWidth="1"/>
    <col min="10" max="16384" width="11.5703125" style="2"/>
  </cols>
  <sheetData>
    <row r="1" spans="1:26" ht="46.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04.1" customHeight="1" thickBot="1" x14ac:dyDescent="0.3">
      <c r="A2" s="1"/>
      <c r="B2" s="23"/>
      <c r="C2" s="25" t="s">
        <v>21</v>
      </c>
      <c r="D2" s="26"/>
      <c r="E2" s="25" t="s">
        <v>0</v>
      </c>
      <c r="F2" s="2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25">
      <c r="A3" s="1"/>
      <c r="B3" s="1"/>
      <c r="C3" s="3"/>
      <c r="D3" s="4"/>
      <c r="E3" s="3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x14ac:dyDescent="0.25">
      <c r="A4" s="1"/>
      <c r="B4" s="27" t="s">
        <v>1</v>
      </c>
      <c r="C4" s="27"/>
      <c r="D4" s="27"/>
      <c r="E4" s="27"/>
      <c r="F4" s="2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7.5" x14ac:dyDescent="0.25">
      <c r="A5" s="1"/>
      <c r="B5" s="5" t="s">
        <v>2</v>
      </c>
      <c r="C5" s="5" t="s">
        <v>3</v>
      </c>
      <c r="D5" s="20" t="s">
        <v>4</v>
      </c>
      <c r="E5" s="6" t="s">
        <v>5</v>
      </c>
      <c r="F5" s="21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x14ac:dyDescent="0.25">
      <c r="A6" s="1"/>
      <c r="B6" s="8" t="s">
        <v>7</v>
      </c>
      <c r="C6" s="8" t="s">
        <v>8</v>
      </c>
      <c r="D6" s="7"/>
      <c r="E6" s="24">
        <v>10</v>
      </c>
      <c r="F6" s="22" t="str">
        <f>IF(D6&lt;=0,"INDICAR PRECIO ANUAL",ROUND(D6*E6,2))</f>
        <v>INDICAR PRECIO ANUAL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x14ac:dyDescent="0.25">
      <c r="A7" s="1"/>
      <c r="B7" s="8" t="s">
        <v>9</v>
      </c>
      <c r="C7" s="8" t="s">
        <v>10</v>
      </c>
      <c r="D7" s="7"/>
      <c r="E7" s="24">
        <v>8</v>
      </c>
      <c r="F7" s="22" t="str">
        <f t="shared" ref="F7:F9" si="0">IF(D7&lt;=0,"INDICAR PRECIO ANUAL",ROUND(D7*E7,2))</f>
        <v>INDICAR PRECIO ANUAL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x14ac:dyDescent="0.25">
      <c r="A8" s="1"/>
      <c r="B8" s="8" t="s">
        <v>11</v>
      </c>
      <c r="C8" s="8" t="s">
        <v>12</v>
      </c>
      <c r="D8" s="7"/>
      <c r="E8" s="24">
        <v>11</v>
      </c>
      <c r="F8" s="22" t="str">
        <f t="shared" si="0"/>
        <v>INDICAR PRECIO ANUAL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x14ac:dyDescent="0.25">
      <c r="A9" s="1"/>
      <c r="B9" s="8" t="s">
        <v>13</v>
      </c>
      <c r="C9" s="8" t="s">
        <v>14</v>
      </c>
      <c r="D9" s="7"/>
      <c r="E9" s="24">
        <v>8</v>
      </c>
      <c r="F9" s="22" t="str">
        <f t="shared" si="0"/>
        <v>INDICAR PRECIO ANUAL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5.75" customHeight="1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7" customHeight="1" thickBot="1" x14ac:dyDescent="0.3">
      <c r="A11" s="1"/>
      <c r="B11" s="28" t="s">
        <v>15</v>
      </c>
      <c r="C11" s="29"/>
      <c r="D11" s="30"/>
      <c r="E11" s="9" t="s">
        <v>16</v>
      </c>
      <c r="F11" s="10" t="str">
        <f>IF(COUNTIF(F6:F9,"INDICAR PRECIO ANUAL"),"OFERTA INCOMPLETA",F6+F7+F8+F9)</f>
        <v>OFERTA INCOMPLETA</v>
      </c>
      <c r="G11" s="37"/>
      <c r="H11" s="37"/>
      <c r="I11" s="3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75.75" thickBot="1" x14ac:dyDescent="0.3">
      <c r="A12" s="1"/>
      <c r="B12" s="31"/>
      <c r="C12" s="32"/>
      <c r="D12" s="33"/>
      <c r="E12" s="11" t="s">
        <v>17</v>
      </c>
      <c r="F12" s="10" t="str">
        <f>IF(COUNTIF(E5:F9,"INDICAR PRECIO ANUAL"),"OFERTA INCOMPLETA",F11+F11)</f>
        <v>OFERTA INCOMPLETA</v>
      </c>
      <c r="G12" s="12" t="s">
        <v>18</v>
      </c>
      <c r="H12" s="13">
        <v>1036</v>
      </c>
      <c r="I12" s="14" t="s">
        <v>19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x14ac:dyDescent="0.25">
      <c r="A13" s="1"/>
      <c r="B13" s="31"/>
      <c r="C13" s="32"/>
      <c r="D13" s="33"/>
      <c r="E13" s="38" t="str">
        <f>IF(F12&gt;H12,"OFERTA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13" s="39"/>
      <c r="G13" s="43" t="s">
        <v>20</v>
      </c>
      <c r="H13" s="44"/>
      <c r="I13" s="45"/>
      <c r="J13" s="1"/>
      <c r="K13" s="1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7.5" customHeight="1" x14ac:dyDescent="0.25">
      <c r="A14" s="1"/>
      <c r="B14" s="31"/>
      <c r="C14" s="32"/>
      <c r="D14" s="33"/>
      <c r="E14" s="40"/>
      <c r="F14" s="39"/>
      <c r="G14" s="46"/>
      <c r="H14" s="47"/>
      <c r="I14" s="48"/>
      <c r="J14" s="1"/>
      <c r="K14" s="1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34"/>
      <c r="C15" s="35"/>
      <c r="D15" s="36"/>
      <c r="E15" s="41"/>
      <c r="F15" s="42"/>
      <c r="G15" s="49"/>
      <c r="H15" s="50"/>
      <c r="I15" s="5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6"/>
      <c r="E17" s="1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6"/>
      <c r="E18" s="1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16"/>
      <c r="E26" s="1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6"/>
      <c r="E27" s="1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6"/>
      <c r="E28" s="1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16"/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16"/>
      <c r="E31" s="1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16"/>
      <c r="E32" s="1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6"/>
      <c r="E34" s="1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6"/>
      <c r="E35" s="1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6"/>
      <c r="E36" s="1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6"/>
      <c r="E37" s="1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6"/>
      <c r="E38" s="1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6"/>
      <c r="E39" s="1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6"/>
      <c r="E40" s="1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6"/>
      <c r="E41" s="1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6"/>
      <c r="E42" s="1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6"/>
      <c r="E43" s="1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6"/>
      <c r="E44" s="1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6"/>
      <c r="E45" s="1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6"/>
      <c r="E47" s="1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6"/>
      <c r="E48" s="1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6"/>
      <c r="E49" s="1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6"/>
      <c r="E50" s="1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6"/>
      <c r="E51" s="1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</sheetData>
  <sheetProtection algorithmName="SHA-512" hashValue="I4HtCZPVG/rTDUXkufTuUFFCdHoizDCQn5FAVWi6j0YfVm/1tfW9Cre50aqWcs8BCz2cfbBNyZDQkAvxdvv03A==" saltValue="QOtTwUmdyVIYxKvqkYrkQw==" spinCount="100000" sheet="1" objects="1" scenarios="1"/>
  <mergeCells count="7">
    <mergeCell ref="C2:D2"/>
    <mergeCell ref="E2:F2"/>
    <mergeCell ref="B4:F4"/>
    <mergeCell ref="B11:D15"/>
    <mergeCell ref="G11:I11"/>
    <mergeCell ref="E13:F15"/>
    <mergeCell ref="G13:I15"/>
  </mergeCells>
  <conditionalFormatting sqref="B2:B5">
    <cfRule type="containsText" dxfId="8" priority="4" stopIfTrue="1" operator="containsText" text="Error Precio">
      <formula>NOT(ISERROR(SEARCH("Error Precio",B2)))</formula>
    </cfRule>
  </conditionalFormatting>
  <conditionalFormatting sqref="C5">
    <cfRule type="containsText" dxfId="7" priority="3" stopIfTrue="1" operator="containsText" text="Error Precio">
      <formula>NOT(ISERROR(SEARCH("Error Precio",C5)))</formula>
    </cfRule>
  </conditionalFormatting>
  <conditionalFormatting sqref="D5:D9">
    <cfRule type="containsText" dxfId="6" priority="5" stopIfTrue="1" operator="containsText" text="Error Precio">
      <formula>NOT(ISERROR(SEARCH("Error Precio",D5)))</formula>
    </cfRule>
  </conditionalFormatting>
  <conditionalFormatting sqref="E6:E9">
    <cfRule type="containsText" dxfId="5" priority="1" stopIfTrue="1" operator="containsText" text="Error Precio">
      <formula>NOT(ISERROR(SEARCH("Error Precio",E6)))</formula>
    </cfRule>
  </conditionalFormatting>
  <conditionalFormatting sqref="E13">
    <cfRule type="containsText" dxfId="4" priority="6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APLICACIÓN",E13)))</formula>
    </cfRule>
  </conditionalFormatting>
  <conditionalFormatting sqref="F5">
    <cfRule type="containsText" dxfId="3" priority="2" stopIfTrue="1" operator="containsText" text="Error Precio">
      <formula>NOT(ISERROR(SEARCH("Error Precio",F5)))</formula>
    </cfRule>
  </conditionalFormatting>
  <conditionalFormatting sqref="F6:F9">
    <cfRule type="containsText" dxfId="2" priority="8" stopIfTrue="1" operator="containsText" text="Indicar precio">
      <formula>NOT(ISERROR(SEARCH("Indicar precio",F6)))</formula>
    </cfRule>
    <cfRule type="containsText" dxfId="1" priority="9" stopIfTrue="1" operator="containsText" text="Error Precio">
      <formula>NOT(ISERROR(SEARCH("Error Precio",F6)))</formula>
    </cfRule>
  </conditionalFormatting>
  <conditionalFormatting sqref="F11:F12">
    <cfRule type="containsText" dxfId="0" priority="7" operator="containsText" text="OFERTA INCOMPLETA">
      <formula>NOT(ISERROR(SEARCH("OFERTA INCOMPLETA",F11)))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6:D9" xr:uid="{A9A86E92-E220-4210-A7AA-ACA5D905A4C9}">
      <formula1>AND(D6*1000=INT(D6*1000),D6&gt;0)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